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18\"/>
    </mc:Choice>
  </mc:AlternateContent>
  <xr:revisionPtr revIDLastSave="0" documentId="13_ncr:1_{0AC6AE1E-9551-4B8D-A7D4-57AA8F1FBCF0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Sheet1" sheetId="1" r:id="rId1"/>
    <sheet name="Sheet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4" l="1"/>
  <c r="O34" i="4" s="1"/>
  <c r="N31" i="4"/>
  <c r="O31" i="4" s="1"/>
  <c r="N28" i="4"/>
  <c r="N25" i="4"/>
  <c r="O25" i="4" s="1"/>
  <c r="N19" i="4"/>
  <c r="O19" i="4" s="1"/>
  <c r="E19" i="4" s="1"/>
  <c r="N16" i="4"/>
  <c r="O16" i="4" s="1"/>
  <c r="N15" i="4"/>
  <c r="O15" i="4" s="1"/>
  <c r="N17" i="4"/>
  <c r="N18" i="4"/>
  <c r="N20" i="4"/>
  <c r="O20" i="4" s="1"/>
  <c r="N21" i="4"/>
  <c r="O21" i="4" s="1"/>
  <c r="E21" i="4" s="1"/>
  <c r="N22" i="4"/>
  <c r="O22" i="4" s="1"/>
  <c r="E22" i="4" s="1"/>
  <c r="N23" i="4"/>
  <c r="O23" i="4" s="1"/>
  <c r="E23" i="4" s="1"/>
  <c r="N32" i="4"/>
  <c r="N33" i="4"/>
  <c r="O33" i="4" s="1"/>
  <c r="N35" i="4"/>
  <c r="N36" i="4"/>
  <c r="N13" i="4"/>
  <c r="E15" i="4" l="1"/>
  <c r="E16" i="4"/>
  <c r="E25" i="4"/>
  <c r="E31" i="4"/>
  <c r="E34" i="4"/>
  <c r="O35" i="4" l="1"/>
  <c r="O32" i="4"/>
  <c r="E32" i="4" s="1"/>
  <c r="O28" i="4"/>
  <c r="E28" i="4" s="1"/>
  <c r="O17" i="4"/>
  <c r="E17" i="4" s="1"/>
  <c r="O13" i="4"/>
  <c r="E13" i="4" s="1"/>
  <c r="N11" i="4"/>
  <c r="O11" i="4" s="1"/>
  <c r="E11" i="4" s="1"/>
  <c r="N10" i="4"/>
  <c r="O10" i="4" s="1"/>
  <c r="E10" i="4" s="1"/>
  <c r="N9" i="4"/>
  <c r="O9" i="4" s="1"/>
  <c r="E9" i="4" s="1"/>
  <c r="N8" i="4"/>
  <c r="O8" i="4" s="1"/>
  <c r="E8" i="4" s="1"/>
  <c r="N7" i="4"/>
  <c r="O7" i="4" s="1"/>
  <c r="E7" i="4" s="1"/>
  <c r="N6" i="4"/>
  <c r="O6" i="4" s="1"/>
  <c r="E6" i="4" s="1"/>
  <c r="N5" i="4"/>
  <c r="O5" i="4" s="1"/>
  <c r="E5" i="4" s="1"/>
  <c r="N4" i="4"/>
  <c r="O4" i="4" s="1"/>
  <c r="M12" i="1"/>
  <c r="N12" i="1" s="1"/>
  <c r="E12" i="1" s="1"/>
  <c r="M13" i="1"/>
  <c r="N13" i="1" s="1"/>
  <c r="E13" i="1" s="1"/>
  <c r="M10" i="1"/>
  <c r="N10" i="1" s="1"/>
  <c r="E10" i="1" s="1"/>
  <c r="M11" i="1"/>
  <c r="N11" i="1" s="1"/>
  <c r="E11" i="1" s="1"/>
  <c r="M9" i="1"/>
  <c r="N9" i="1" s="1"/>
  <c r="E9" i="1" s="1"/>
  <c r="M8" i="1"/>
  <c r="N8" i="1" s="1"/>
  <c r="E8" i="1" s="1"/>
  <c r="M7" i="1"/>
  <c r="N7" i="1" s="1"/>
  <c r="E7" i="1" s="1"/>
  <c r="M6" i="1"/>
  <c r="N6" i="1" s="1"/>
  <c r="E6" i="1" s="1"/>
  <c r="M5" i="1"/>
  <c r="N5" i="1" s="1"/>
  <c r="E5" i="1" s="1"/>
  <c r="O37" i="4" l="1"/>
  <c r="E4" i="4"/>
  <c r="M4" i="1"/>
  <c r="N4" i="1" s="1"/>
  <c r="E4" i="1" s="1"/>
  <c r="N15" i="1" l="1"/>
</calcChain>
</file>

<file path=xl/sharedStrings.xml><?xml version="1.0" encoding="utf-8"?>
<sst xmlns="http://schemas.openxmlformats.org/spreadsheetml/2006/main" count="165" uniqueCount="99">
  <si>
    <t>MARK</t>
  </si>
  <si>
    <t>NUMBER</t>
  </si>
  <si>
    <t>LENGTH</t>
  </si>
  <si>
    <t>WEIGHT</t>
  </si>
  <si>
    <t>TYPE</t>
  </si>
  <si>
    <t>DIMENSIONS</t>
  </si>
  <si>
    <t>A</t>
  </si>
  <si>
    <t>B</t>
  </si>
  <si>
    <t>C</t>
  </si>
  <si>
    <t>D</t>
  </si>
  <si>
    <t>INC.</t>
  </si>
  <si>
    <t>1'-2"</t>
  </si>
  <si>
    <t>TO</t>
  </si>
  <si>
    <t>8'-2"</t>
  </si>
  <si>
    <t>3'-7"</t>
  </si>
  <si>
    <t>STR.</t>
  </si>
  <si>
    <t>4'-2"</t>
  </si>
  <si>
    <t>0'-8"</t>
  </si>
  <si>
    <t>2'-5"</t>
  </si>
  <si>
    <t>SERIES OF</t>
  </si>
  <si>
    <t>4'-8"</t>
  </si>
  <si>
    <t>3'-8"</t>
  </si>
  <si>
    <t>2'-1"</t>
  </si>
  <si>
    <t>1'-0"</t>
  </si>
  <si>
    <t>2'-11"</t>
  </si>
  <si>
    <t>1'-3"</t>
  </si>
  <si>
    <t>C501</t>
  </si>
  <si>
    <t>4'-11"</t>
  </si>
  <si>
    <t>C502</t>
  </si>
  <si>
    <t>C503</t>
  </si>
  <si>
    <t>2'-8"</t>
  </si>
  <si>
    <t>C504</t>
  </si>
  <si>
    <t>5'-10"</t>
  </si>
  <si>
    <t>C601</t>
  </si>
  <si>
    <t>C505</t>
  </si>
  <si>
    <t>6'-4"</t>
  </si>
  <si>
    <t>C506</t>
  </si>
  <si>
    <t>C507</t>
  </si>
  <si>
    <t>9'-8"</t>
  </si>
  <si>
    <t>5'-4"</t>
  </si>
  <si>
    <t>0'-10"</t>
  </si>
  <si>
    <t>C508</t>
  </si>
  <si>
    <t>C509</t>
  </si>
  <si>
    <t>4'-7"</t>
  </si>
  <si>
    <t>14'-2"</t>
  </si>
  <si>
    <t>1'-6"</t>
  </si>
  <si>
    <t>C510</t>
  </si>
  <si>
    <t>C511</t>
  </si>
  <si>
    <t>C602</t>
  </si>
  <si>
    <t>C603</t>
  </si>
  <si>
    <t>C604</t>
  </si>
  <si>
    <t>11'-4"</t>
  </si>
  <si>
    <t>14'-9"</t>
  </si>
  <si>
    <t>6'-8"</t>
  </si>
  <si>
    <t>8'-4"</t>
  </si>
  <si>
    <t>12'-3"</t>
  </si>
  <si>
    <t>C605</t>
  </si>
  <si>
    <t>7'-1"</t>
  </si>
  <si>
    <t>C512</t>
  </si>
  <si>
    <t>3'-10"</t>
  </si>
  <si>
    <t>C513</t>
  </si>
  <si>
    <t>C514</t>
  </si>
  <si>
    <t>C515</t>
  </si>
  <si>
    <t>C516</t>
  </si>
  <si>
    <t>C517</t>
  </si>
  <si>
    <t>C518</t>
  </si>
  <si>
    <t>0'-6"</t>
  </si>
  <si>
    <t>C519</t>
  </si>
  <si>
    <t>C520</t>
  </si>
  <si>
    <t>C524</t>
  </si>
  <si>
    <t>C522</t>
  </si>
  <si>
    <t>4'-4"</t>
  </si>
  <si>
    <t>C521</t>
  </si>
  <si>
    <t>6'-11"</t>
  </si>
  <si>
    <t>3'-6"</t>
  </si>
  <si>
    <t>C523</t>
  </si>
  <si>
    <t>C525</t>
  </si>
  <si>
    <t>4'-1"</t>
  </si>
  <si>
    <t>9'-9"</t>
  </si>
  <si>
    <t>1'-8"</t>
  </si>
  <si>
    <t>3'-5"</t>
  </si>
  <si>
    <t>0'-11"</t>
  </si>
  <si>
    <t>0'-3 3/4"</t>
  </si>
  <si>
    <t>2'- 1 1/2"</t>
  </si>
  <si>
    <t>2'- 11 3/4"</t>
  </si>
  <si>
    <t>2'-4"</t>
  </si>
  <si>
    <t>5'- 5 1/4"</t>
  </si>
  <si>
    <t>8'- 10 3/4"</t>
  </si>
  <si>
    <t>1'- 1 7/8"</t>
  </si>
  <si>
    <t>0'-6 3/4"</t>
  </si>
  <si>
    <t>5'-5 1/4"</t>
  </si>
  <si>
    <t>6'-5"</t>
  </si>
  <si>
    <t>0'-11 3/4"</t>
  </si>
  <si>
    <t>0'-5"</t>
  </si>
  <si>
    <t>7'-0"</t>
  </si>
  <si>
    <t>TOTAL = 1,462 LBS</t>
  </si>
  <si>
    <t xml:space="preserve">REINFORCING SCHEDULE (OUTLET) </t>
  </si>
  <si>
    <t xml:space="preserve">REINFORCING SCHEDULE (INLET) </t>
  </si>
  <si>
    <t>TOTAL = 1,484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</si>
</sst>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/>
    <xf numFmtId="1" fontId="0" fillId="0" borderId="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zoomScaleNormal="100" workbookViewId="0">
      <selection activeCell="A16" sqref="A16"/>
    </sheetView>
  </sheetViews>
  <sheetFormatPr defaultRowHeight="15" x14ac:dyDescent="0.25"/>
  <cols>
    <col min="2" max="2" width="8.7109375" bestFit="1" customWidth="1"/>
    <col min="3" max="3" width="8.7109375" customWidth="1"/>
    <col min="4" max="4" width="9.7109375" customWidth="1"/>
    <col min="6" max="6" width="10.28515625" bestFit="1" customWidth="1"/>
  </cols>
  <sheetData>
    <row r="1" spans="1:14" ht="18.75" x14ac:dyDescent="0.25">
      <c r="A1" s="12" t="s">
        <v>97</v>
      </c>
      <c r="B1" s="13"/>
      <c r="C1" s="13"/>
      <c r="D1" s="13"/>
      <c r="E1" s="13"/>
      <c r="F1" s="13"/>
      <c r="G1" s="13"/>
      <c r="H1" s="13"/>
      <c r="I1" s="14"/>
    </row>
    <row r="2" spans="1:14" x14ac:dyDescent="0.25">
      <c r="A2" s="15" t="s">
        <v>0</v>
      </c>
      <c r="B2" s="17" t="s">
        <v>1</v>
      </c>
      <c r="C2" s="17" t="s">
        <v>2</v>
      </c>
      <c r="D2" s="17" t="s">
        <v>4</v>
      </c>
      <c r="E2" s="19" t="s">
        <v>3</v>
      </c>
      <c r="F2" s="21" t="s">
        <v>5</v>
      </c>
      <c r="G2" s="22"/>
      <c r="H2" s="22"/>
      <c r="I2" s="23"/>
    </row>
    <row r="3" spans="1:14" x14ac:dyDescent="0.25">
      <c r="A3" s="16"/>
      <c r="B3" s="24"/>
      <c r="C3" s="18"/>
      <c r="D3" s="18"/>
      <c r="E3" s="20"/>
      <c r="F3" s="7" t="s">
        <v>6</v>
      </c>
      <c r="G3" s="7" t="s">
        <v>7</v>
      </c>
      <c r="H3" s="7" t="s">
        <v>8</v>
      </c>
      <c r="I3" s="8" t="s">
        <v>10</v>
      </c>
    </row>
    <row r="4" spans="1:14" x14ac:dyDescent="0.25">
      <c r="A4" s="2" t="s">
        <v>26</v>
      </c>
      <c r="B4" s="3">
        <v>38</v>
      </c>
      <c r="C4" s="3" t="s">
        <v>27</v>
      </c>
      <c r="D4" s="3" t="s">
        <v>15</v>
      </c>
      <c r="E4" s="3">
        <f>N4</f>
        <v>195</v>
      </c>
      <c r="F4" s="3"/>
      <c r="G4" s="3"/>
      <c r="H4" s="3"/>
      <c r="I4" s="1"/>
      <c r="K4">
        <v>4.9169999999999998</v>
      </c>
      <c r="L4">
        <v>1.0429999999999999</v>
      </c>
      <c r="M4">
        <f>B4*K4*L4</f>
        <v>194.88037799999998</v>
      </c>
      <c r="N4">
        <f>ROUNDUP(M4,0)</f>
        <v>195</v>
      </c>
    </row>
    <row r="5" spans="1:14" x14ac:dyDescent="0.25">
      <c r="A5" s="2" t="s">
        <v>28</v>
      </c>
      <c r="B5" s="3">
        <v>19</v>
      </c>
      <c r="C5" s="3" t="s">
        <v>13</v>
      </c>
      <c r="D5" s="3">
        <v>5</v>
      </c>
      <c r="E5" s="3">
        <f t="shared" ref="E5:E13" si="0">N5</f>
        <v>162</v>
      </c>
      <c r="F5" s="6" t="s">
        <v>14</v>
      </c>
      <c r="G5" s="6" t="s">
        <v>11</v>
      </c>
      <c r="H5" s="6"/>
      <c r="I5" s="1"/>
      <c r="K5">
        <v>8.1666699999999999</v>
      </c>
      <c r="L5">
        <v>1.0429999999999999</v>
      </c>
      <c r="M5">
        <f>B5*K5*L5</f>
        <v>161.83889938999999</v>
      </c>
      <c r="N5">
        <f>ROUNDUP(M5,0)</f>
        <v>162</v>
      </c>
    </row>
    <row r="6" spans="1:14" x14ac:dyDescent="0.25">
      <c r="A6" s="2" t="s">
        <v>29</v>
      </c>
      <c r="B6" s="3">
        <v>6</v>
      </c>
      <c r="C6" s="3" t="s">
        <v>30</v>
      </c>
      <c r="D6" s="3">
        <v>1</v>
      </c>
      <c r="E6" s="3">
        <f t="shared" si="0"/>
        <v>17</v>
      </c>
      <c r="F6" s="6" t="s">
        <v>45</v>
      </c>
      <c r="G6" s="6" t="s">
        <v>25</v>
      </c>
      <c r="H6" s="6"/>
      <c r="I6" s="1"/>
      <c r="K6">
        <v>2.6666699999999999</v>
      </c>
      <c r="L6">
        <v>1.0429999999999999</v>
      </c>
      <c r="M6">
        <f>B6*K6*L6</f>
        <v>16.688020859999998</v>
      </c>
      <c r="N6">
        <f t="shared" ref="N6:N13" si="1">ROUNDUP(M6,0)</f>
        <v>17</v>
      </c>
    </row>
    <row r="7" spans="1:14" x14ac:dyDescent="0.25">
      <c r="A7" s="2" t="s">
        <v>31</v>
      </c>
      <c r="B7" s="3">
        <v>8</v>
      </c>
      <c r="C7" s="3" t="s">
        <v>32</v>
      </c>
      <c r="D7" s="3" t="s">
        <v>15</v>
      </c>
      <c r="E7" s="3">
        <f t="shared" si="0"/>
        <v>49</v>
      </c>
      <c r="F7" s="6"/>
      <c r="G7" s="6"/>
      <c r="H7" s="6"/>
      <c r="I7" s="5"/>
      <c r="K7">
        <v>5.8333300000000001</v>
      </c>
      <c r="L7">
        <v>1.0429999999999999</v>
      </c>
      <c r="M7">
        <f>B7*K7*L7</f>
        <v>48.67330552</v>
      </c>
      <c r="N7">
        <f t="shared" si="1"/>
        <v>49</v>
      </c>
    </row>
    <row r="8" spans="1:14" x14ac:dyDescent="0.25">
      <c r="A8" s="2" t="s">
        <v>34</v>
      </c>
      <c r="B8" s="3">
        <v>32</v>
      </c>
      <c r="C8" s="3" t="s">
        <v>35</v>
      </c>
      <c r="D8" s="3" t="s">
        <v>15</v>
      </c>
      <c r="E8" s="3">
        <f t="shared" si="0"/>
        <v>212</v>
      </c>
      <c r="F8" s="6"/>
      <c r="G8" s="6"/>
      <c r="H8" s="6"/>
      <c r="I8" s="5"/>
      <c r="K8">
        <v>6.3333300000000001</v>
      </c>
      <c r="L8">
        <v>1.0429999999999999</v>
      </c>
      <c r="M8">
        <f>B8*K8*L8</f>
        <v>211.38122207999999</v>
      </c>
      <c r="N8">
        <f t="shared" si="1"/>
        <v>212</v>
      </c>
    </row>
    <row r="9" spans="1:14" x14ac:dyDescent="0.25">
      <c r="A9" s="2" t="s">
        <v>36</v>
      </c>
      <c r="B9" s="3">
        <v>24</v>
      </c>
      <c r="C9" s="3" t="s">
        <v>38</v>
      </c>
      <c r="D9" s="3" t="s">
        <v>15</v>
      </c>
      <c r="E9" s="3">
        <f t="shared" si="0"/>
        <v>242</v>
      </c>
      <c r="F9" s="6"/>
      <c r="G9" s="6"/>
      <c r="H9" s="6"/>
      <c r="I9" s="5"/>
      <c r="K9">
        <v>9.6666699999999999</v>
      </c>
      <c r="L9">
        <v>1.0429999999999999</v>
      </c>
      <c r="M9">
        <f>B9*K9*L9</f>
        <v>241.97608343999997</v>
      </c>
      <c r="N9">
        <f t="shared" si="1"/>
        <v>242</v>
      </c>
    </row>
    <row r="10" spans="1:14" x14ac:dyDescent="0.25">
      <c r="A10" s="2" t="s">
        <v>37</v>
      </c>
      <c r="B10" s="3">
        <v>16</v>
      </c>
      <c r="C10" s="3" t="s">
        <v>39</v>
      </c>
      <c r="D10" s="3">
        <v>1</v>
      </c>
      <c r="E10" s="3">
        <f t="shared" si="0"/>
        <v>90</v>
      </c>
      <c r="F10" s="6" t="s">
        <v>40</v>
      </c>
      <c r="G10" s="6" t="s">
        <v>21</v>
      </c>
      <c r="H10" s="6"/>
      <c r="I10" s="5"/>
      <c r="K10">
        <v>5.3333300000000001</v>
      </c>
      <c r="L10">
        <v>1.0429999999999999</v>
      </c>
      <c r="M10">
        <f>B10*K10*L10</f>
        <v>89.002611039999991</v>
      </c>
      <c r="N10">
        <f t="shared" si="1"/>
        <v>90</v>
      </c>
    </row>
    <row r="11" spans="1:14" x14ac:dyDescent="0.25">
      <c r="A11" s="2" t="s">
        <v>41</v>
      </c>
      <c r="B11" s="3">
        <v>8</v>
      </c>
      <c r="C11" s="3" t="s">
        <v>20</v>
      </c>
      <c r="D11" s="3">
        <v>5</v>
      </c>
      <c r="E11" s="3">
        <f t="shared" si="0"/>
        <v>39</v>
      </c>
      <c r="F11" s="6" t="s">
        <v>22</v>
      </c>
      <c r="G11" s="6" t="s">
        <v>17</v>
      </c>
      <c r="H11" s="6"/>
      <c r="I11" s="5"/>
      <c r="K11">
        <v>4.6666699999999999</v>
      </c>
      <c r="L11">
        <v>1.0429999999999999</v>
      </c>
      <c r="M11">
        <f>B11*K11*L11</f>
        <v>38.938694479999995</v>
      </c>
      <c r="N11">
        <f t="shared" si="1"/>
        <v>39</v>
      </c>
    </row>
    <row r="12" spans="1:14" x14ac:dyDescent="0.25">
      <c r="A12" s="2" t="s">
        <v>42</v>
      </c>
      <c r="B12" s="3">
        <v>8</v>
      </c>
      <c r="C12" s="3" t="s">
        <v>43</v>
      </c>
      <c r="D12" s="3">
        <v>7</v>
      </c>
      <c r="E12" s="3">
        <f t="shared" si="0"/>
        <v>39</v>
      </c>
      <c r="F12" s="6" t="s">
        <v>22</v>
      </c>
      <c r="G12" s="6" t="s">
        <v>17</v>
      </c>
      <c r="H12" s="6" t="s">
        <v>22</v>
      </c>
      <c r="I12" s="5"/>
      <c r="K12">
        <v>4.5833329999999997</v>
      </c>
      <c r="L12">
        <v>1.0429999999999999</v>
      </c>
      <c r="M12">
        <f>B12*K12*L12</f>
        <v>38.243330551999996</v>
      </c>
      <c r="N12">
        <f t="shared" si="1"/>
        <v>39</v>
      </c>
    </row>
    <row r="13" spans="1:14" x14ac:dyDescent="0.25">
      <c r="A13" s="2" t="s">
        <v>33</v>
      </c>
      <c r="B13" s="3">
        <v>24</v>
      </c>
      <c r="C13" s="3" t="s">
        <v>44</v>
      </c>
      <c r="D13" s="3" t="s">
        <v>15</v>
      </c>
      <c r="E13" s="3">
        <f t="shared" si="0"/>
        <v>439</v>
      </c>
      <c r="F13" s="6"/>
      <c r="G13" s="6"/>
      <c r="H13" s="6"/>
      <c r="I13" s="5"/>
      <c r="K13">
        <v>12.17</v>
      </c>
      <c r="L13">
        <v>1.502</v>
      </c>
      <c r="M13">
        <f>B13*K13*L13</f>
        <v>438.70416</v>
      </c>
      <c r="N13">
        <f t="shared" si="1"/>
        <v>439</v>
      </c>
    </row>
    <row r="14" spans="1:14" x14ac:dyDescent="0.25">
      <c r="A14" s="2"/>
      <c r="B14" s="3"/>
      <c r="C14" s="3"/>
      <c r="D14" s="3"/>
      <c r="E14" s="3"/>
      <c r="F14" s="6"/>
      <c r="G14" s="6"/>
      <c r="H14" s="6"/>
      <c r="I14" s="5"/>
    </row>
    <row r="15" spans="1:14" ht="15.75" thickBot="1" x14ac:dyDescent="0.3">
      <c r="A15" s="9" t="s">
        <v>98</v>
      </c>
      <c r="B15" s="10"/>
      <c r="C15" s="10"/>
      <c r="D15" s="10"/>
      <c r="E15" s="10"/>
      <c r="F15" s="10"/>
      <c r="G15" s="10"/>
      <c r="H15" s="10"/>
      <c r="I15" s="11"/>
      <c r="M15" s="4"/>
      <c r="N15">
        <f>SUM(N4:N14)</f>
        <v>1484</v>
      </c>
    </row>
    <row r="17" spans="9:9" x14ac:dyDescent="0.25">
      <c r="I17" s="4"/>
    </row>
  </sheetData>
  <mergeCells count="8">
    <mergeCell ref="A15:I15"/>
    <mergeCell ref="A1:I1"/>
    <mergeCell ref="A2:A3"/>
    <mergeCell ref="D2:D3"/>
    <mergeCell ref="C2:C3"/>
    <mergeCell ref="E2:E3"/>
    <mergeCell ref="F2:I2"/>
    <mergeCell ref="B2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EEF6-33EE-4157-B5E6-35E1713142A2}">
  <dimension ref="A1:O39"/>
  <sheetViews>
    <sheetView tabSelected="1" zoomScaleNormal="100" workbookViewId="0">
      <selection activeCell="A2" sqref="A2:A3"/>
    </sheetView>
  </sheetViews>
  <sheetFormatPr defaultRowHeight="15" x14ac:dyDescent="0.25"/>
  <cols>
    <col min="2" max="2" width="9.5703125" bestFit="1" customWidth="1"/>
    <col min="3" max="3" width="8.7109375" customWidth="1"/>
    <col min="4" max="4" width="9.7109375" customWidth="1"/>
    <col min="6" max="6" width="10.28515625" bestFit="1" customWidth="1"/>
  </cols>
  <sheetData>
    <row r="1" spans="1:15" ht="18.75" x14ac:dyDescent="0.25">
      <c r="A1" s="12" t="s">
        <v>96</v>
      </c>
      <c r="B1" s="13"/>
      <c r="C1" s="13"/>
      <c r="D1" s="13"/>
      <c r="E1" s="13"/>
      <c r="F1" s="13"/>
      <c r="G1" s="13"/>
      <c r="H1" s="13"/>
      <c r="I1" s="13"/>
      <c r="J1" s="14"/>
    </row>
    <row r="2" spans="1:15" x14ac:dyDescent="0.25">
      <c r="A2" s="15" t="s">
        <v>0</v>
      </c>
      <c r="B2" s="17" t="s">
        <v>1</v>
      </c>
      <c r="C2" s="17" t="s">
        <v>2</v>
      </c>
      <c r="D2" s="17" t="s">
        <v>4</v>
      </c>
      <c r="E2" s="19" t="s">
        <v>3</v>
      </c>
      <c r="F2" s="21" t="s">
        <v>5</v>
      </c>
      <c r="G2" s="22"/>
      <c r="H2" s="22"/>
      <c r="I2" s="22"/>
      <c r="J2" s="23"/>
    </row>
    <row r="3" spans="1:15" x14ac:dyDescent="0.25">
      <c r="A3" s="16"/>
      <c r="B3" s="24"/>
      <c r="C3" s="18"/>
      <c r="D3" s="18"/>
      <c r="E3" s="20"/>
      <c r="F3" s="7" t="s">
        <v>6</v>
      </c>
      <c r="G3" s="7" t="s">
        <v>7</v>
      </c>
      <c r="H3" s="7" t="s">
        <v>8</v>
      </c>
      <c r="I3" s="7" t="s">
        <v>9</v>
      </c>
      <c r="J3" s="8" t="s">
        <v>10</v>
      </c>
    </row>
    <row r="4" spans="1:15" x14ac:dyDescent="0.25">
      <c r="A4" s="2" t="s">
        <v>46</v>
      </c>
      <c r="B4" s="3">
        <v>36</v>
      </c>
      <c r="C4" s="3" t="s">
        <v>16</v>
      </c>
      <c r="D4" s="3" t="s">
        <v>15</v>
      </c>
      <c r="E4" s="3">
        <f>O4</f>
        <v>157</v>
      </c>
      <c r="F4" s="3"/>
      <c r="G4" s="3"/>
      <c r="H4" s="3"/>
      <c r="I4" s="3"/>
      <c r="J4" s="1"/>
      <c r="L4">
        <v>4.1669999999999998</v>
      </c>
      <c r="M4">
        <v>1.0429999999999999</v>
      </c>
      <c r="N4">
        <f t="shared" ref="N4:N11" si="0">B4*L4*M4</f>
        <v>156.46251599999999</v>
      </c>
      <c r="O4">
        <f>ROUNDUP(N4,0)</f>
        <v>157</v>
      </c>
    </row>
    <row r="5" spans="1:15" x14ac:dyDescent="0.25">
      <c r="A5" s="2" t="s">
        <v>47</v>
      </c>
      <c r="B5" s="3">
        <v>22</v>
      </c>
      <c r="C5" s="3" t="s">
        <v>13</v>
      </c>
      <c r="D5" s="3">
        <v>5</v>
      </c>
      <c r="E5" s="3">
        <f t="shared" ref="E5:E34" si="1">O5</f>
        <v>188</v>
      </c>
      <c r="F5" s="6" t="s">
        <v>14</v>
      </c>
      <c r="G5" s="6" t="s">
        <v>11</v>
      </c>
      <c r="H5" s="6"/>
      <c r="I5" s="6"/>
      <c r="J5" s="1"/>
      <c r="L5">
        <v>8.1666699999999999</v>
      </c>
      <c r="M5">
        <v>1.0429999999999999</v>
      </c>
      <c r="N5">
        <f t="shared" si="0"/>
        <v>187.39240981999998</v>
      </c>
      <c r="O5">
        <f>ROUNDUP(N5,0)</f>
        <v>188</v>
      </c>
    </row>
    <row r="6" spans="1:15" x14ac:dyDescent="0.25">
      <c r="A6" s="2" t="s">
        <v>58</v>
      </c>
      <c r="B6" s="3">
        <v>12</v>
      </c>
      <c r="C6" s="3" t="s">
        <v>59</v>
      </c>
      <c r="D6" s="3" t="s">
        <v>15</v>
      </c>
      <c r="E6" s="3">
        <f t="shared" si="1"/>
        <v>48</v>
      </c>
      <c r="F6" s="6"/>
      <c r="G6" s="6"/>
      <c r="H6" s="6"/>
      <c r="I6" s="6"/>
      <c r="J6" s="1"/>
      <c r="L6">
        <v>3.8333300000000001</v>
      </c>
      <c r="M6">
        <v>1.0429999999999999</v>
      </c>
      <c r="N6">
        <f t="shared" si="0"/>
        <v>47.977958279999996</v>
      </c>
      <c r="O6">
        <f t="shared" ref="O6:O35" si="2">ROUNDUP(N6,0)</f>
        <v>48</v>
      </c>
    </row>
    <row r="7" spans="1:15" x14ac:dyDescent="0.25">
      <c r="A7" s="2" t="s">
        <v>60</v>
      </c>
      <c r="B7" s="3">
        <v>16</v>
      </c>
      <c r="C7" s="3" t="s">
        <v>24</v>
      </c>
      <c r="D7" s="3" t="s">
        <v>15</v>
      </c>
      <c r="E7" s="3">
        <f t="shared" si="1"/>
        <v>49</v>
      </c>
      <c r="F7" s="6"/>
      <c r="G7" s="6"/>
      <c r="H7" s="6"/>
      <c r="I7" s="6"/>
      <c r="J7" s="5"/>
      <c r="L7">
        <v>2.9166699999999999</v>
      </c>
      <c r="M7">
        <v>1.0429999999999999</v>
      </c>
      <c r="N7">
        <f t="shared" si="0"/>
        <v>48.673388959999997</v>
      </c>
      <c r="O7">
        <f t="shared" si="2"/>
        <v>49</v>
      </c>
    </row>
    <row r="8" spans="1:15" x14ac:dyDescent="0.25">
      <c r="A8" s="2" t="s">
        <v>61</v>
      </c>
      <c r="B8" s="3">
        <v>6</v>
      </c>
      <c r="C8" s="3" t="s">
        <v>18</v>
      </c>
      <c r="D8" s="3">
        <v>1</v>
      </c>
      <c r="E8" s="3">
        <f t="shared" si="1"/>
        <v>16</v>
      </c>
      <c r="F8" s="6" t="s">
        <v>25</v>
      </c>
      <c r="G8" s="6" t="s">
        <v>25</v>
      </c>
      <c r="H8" s="6"/>
      <c r="I8" s="6"/>
      <c r="J8" s="5"/>
      <c r="L8">
        <v>2.4166699999999999</v>
      </c>
      <c r="M8">
        <v>1.0429999999999999</v>
      </c>
      <c r="N8">
        <f t="shared" si="0"/>
        <v>15.123520859999998</v>
      </c>
      <c r="O8">
        <f t="shared" si="2"/>
        <v>16</v>
      </c>
    </row>
    <row r="9" spans="1:15" x14ac:dyDescent="0.25">
      <c r="A9" s="2" t="s">
        <v>62</v>
      </c>
      <c r="B9" s="3">
        <v>6</v>
      </c>
      <c r="C9" s="3" t="s">
        <v>94</v>
      </c>
      <c r="D9" s="3" t="s">
        <v>15</v>
      </c>
      <c r="E9" s="3">
        <f t="shared" si="1"/>
        <v>44</v>
      </c>
      <c r="F9" s="6"/>
      <c r="G9" s="6"/>
      <c r="H9" s="6"/>
      <c r="I9" s="6"/>
      <c r="J9" s="5"/>
      <c r="L9">
        <v>7</v>
      </c>
      <c r="M9">
        <v>1.0429999999999999</v>
      </c>
      <c r="N9">
        <f t="shared" si="0"/>
        <v>43.805999999999997</v>
      </c>
      <c r="O9">
        <f t="shared" si="2"/>
        <v>44</v>
      </c>
    </row>
    <row r="10" spans="1:15" x14ac:dyDescent="0.25">
      <c r="A10" s="2" t="s">
        <v>63</v>
      </c>
      <c r="B10" s="3">
        <v>7</v>
      </c>
      <c r="C10" s="3" t="s">
        <v>27</v>
      </c>
      <c r="D10" s="3">
        <v>5</v>
      </c>
      <c r="E10" s="3">
        <f t="shared" si="1"/>
        <v>36</v>
      </c>
      <c r="F10" s="6" t="s">
        <v>22</v>
      </c>
      <c r="G10" s="6" t="s">
        <v>23</v>
      </c>
      <c r="H10" s="6"/>
      <c r="I10" s="6"/>
      <c r="J10" s="5"/>
      <c r="L10">
        <v>4.9166699999999999</v>
      </c>
      <c r="M10">
        <v>1.0429999999999999</v>
      </c>
      <c r="N10">
        <f t="shared" si="0"/>
        <v>35.896607670000002</v>
      </c>
      <c r="O10">
        <f t="shared" si="2"/>
        <v>36</v>
      </c>
    </row>
    <row r="11" spans="1:15" x14ac:dyDescent="0.25">
      <c r="A11" s="2" t="s">
        <v>64</v>
      </c>
      <c r="B11" s="3">
        <v>7</v>
      </c>
      <c r="C11" s="3" t="s">
        <v>27</v>
      </c>
      <c r="D11" s="3">
        <v>7</v>
      </c>
      <c r="E11" s="3">
        <f t="shared" si="1"/>
        <v>36</v>
      </c>
      <c r="F11" s="6" t="s">
        <v>22</v>
      </c>
      <c r="G11" s="6" t="s">
        <v>23</v>
      </c>
      <c r="H11" s="6" t="s">
        <v>22</v>
      </c>
      <c r="I11" s="6"/>
      <c r="J11" s="5"/>
      <c r="L11">
        <v>4.9166699999999999</v>
      </c>
      <c r="M11">
        <v>1.0429999999999999</v>
      </c>
      <c r="N11">
        <f t="shared" si="0"/>
        <v>35.896607670000002</v>
      </c>
      <c r="O11">
        <f t="shared" si="2"/>
        <v>36</v>
      </c>
    </row>
    <row r="12" spans="1:15" x14ac:dyDescent="0.25">
      <c r="A12" s="2"/>
      <c r="B12" s="3">
        <v>4</v>
      </c>
      <c r="C12" s="3" t="s">
        <v>59</v>
      </c>
      <c r="D12" s="3"/>
      <c r="E12" s="3"/>
      <c r="F12" s="6"/>
      <c r="G12" s="6"/>
      <c r="H12" s="6"/>
      <c r="I12" s="6"/>
      <c r="J12" s="5"/>
    </row>
    <row r="13" spans="1:15" x14ac:dyDescent="0.25">
      <c r="A13" s="2" t="s">
        <v>65</v>
      </c>
      <c r="B13" s="3" t="s">
        <v>19</v>
      </c>
      <c r="C13" s="3" t="s">
        <v>12</v>
      </c>
      <c r="D13" s="3" t="s">
        <v>15</v>
      </c>
      <c r="E13" s="3">
        <f t="shared" si="1"/>
        <v>128</v>
      </c>
      <c r="F13" s="6"/>
      <c r="G13" s="6"/>
      <c r="H13" s="6"/>
      <c r="I13" s="6"/>
      <c r="J13" s="5" t="s">
        <v>66</v>
      </c>
      <c r="L13">
        <v>5.0833300000000001</v>
      </c>
      <c r="M13">
        <v>1.0429999999999999</v>
      </c>
      <c r="N13">
        <f>B12*B14*L13*M13</f>
        <v>127.24591656</v>
      </c>
      <c r="O13">
        <f t="shared" si="2"/>
        <v>128</v>
      </c>
    </row>
    <row r="14" spans="1:15" x14ac:dyDescent="0.25">
      <c r="A14" s="2"/>
      <c r="B14" s="3">
        <v>6</v>
      </c>
      <c r="C14" s="3" t="s">
        <v>35</v>
      </c>
      <c r="D14" s="3"/>
      <c r="E14" s="3"/>
      <c r="F14" s="6"/>
      <c r="G14" s="6"/>
      <c r="H14" s="6"/>
      <c r="I14" s="6"/>
      <c r="J14" s="5"/>
    </row>
    <row r="15" spans="1:15" x14ac:dyDescent="0.25">
      <c r="A15" s="2" t="s">
        <v>67</v>
      </c>
      <c r="B15" s="3">
        <v>4</v>
      </c>
      <c r="C15" s="3" t="s">
        <v>35</v>
      </c>
      <c r="D15" s="3" t="s">
        <v>15</v>
      </c>
      <c r="E15" s="3">
        <f t="shared" si="1"/>
        <v>27</v>
      </c>
      <c r="F15" s="6"/>
      <c r="G15" s="6"/>
      <c r="H15" s="6"/>
      <c r="I15" s="6"/>
      <c r="J15" s="5"/>
      <c r="L15">
        <v>6.3333300000000001</v>
      </c>
      <c r="M15">
        <v>1.0429999999999999</v>
      </c>
      <c r="N15">
        <f t="shared" ref="N15:N36" si="3">B15*L15*M15</f>
        <v>26.422652759999998</v>
      </c>
      <c r="O15">
        <f t="shared" si="2"/>
        <v>27</v>
      </c>
    </row>
    <row r="16" spans="1:15" x14ac:dyDescent="0.25">
      <c r="A16" s="2" t="s">
        <v>68</v>
      </c>
      <c r="B16" s="3">
        <v>16</v>
      </c>
      <c r="C16" s="3" t="s">
        <v>71</v>
      </c>
      <c r="D16" s="3">
        <v>1</v>
      </c>
      <c r="E16" s="3">
        <f t="shared" si="1"/>
        <v>73</v>
      </c>
      <c r="F16" s="6" t="s">
        <v>40</v>
      </c>
      <c r="G16" s="6" t="s">
        <v>21</v>
      </c>
      <c r="H16" s="6"/>
      <c r="I16" s="6"/>
      <c r="J16" s="5"/>
      <c r="L16">
        <v>4.3333300000000001</v>
      </c>
      <c r="M16">
        <v>1.0429999999999999</v>
      </c>
      <c r="N16">
        <f t="shared" si="3"/>
        <v>72.314611040000003</v>
      </c>
      <c r="O16">
        <f t="shared" si="2"/>
        <v>73</v>
      </c>
    </row>
    <row r="17" spans="1:15" x14ac:dyDescent="0.25">
      <c r="A17" s="2" t="s">
        <v>72</v>
      </c>
      <c r="B17" s="3">
        <v>12</v>
      </c>
      <c r="C17" s="3" t="s">
        <v>73</v>
      </c>
      <c r="D17" s="3" t="s">
        <v>15</v>
      </c>
      <c r="E17" s="3">
        <f t="shared" si="1"/>
        <v>87</v>
      </c>
      <c r="F17" s="6"/>
      <c r="G17" s="6"/>
      <c r="H17" s="6"/>
      <c r="I17" s="6"/>
      <c r="J17" s="5"/>
      <c r="L17">
        <v>6.9166699999999999</v>
      </c>
      <c r="M17">
        <v>1.0429999999999999</v>
      </c>
      <c r="N17">
        <f t="shared" si="3"/>
        <v>86.569041719999987</v>
      </c>
      <c r="O17">
        <f t="shared" si="2"/>
        <v>87</v>
      </c>
    </row>
    <row r="18" spans="1:15" x14ac:dyDescent="0.25">
      <c r="A18" s="2"/>
      <c r="B18" s="3">
        <v>4</v>
      </c>
      <c r="C18" s="3" t="s">
        <v>74</v>
      </c>
      <c r="D18" s="3"/>
      <c r="E18" s="3"/>
      <c r="F18" s="6"/>
      <c r="G18" s="6"/>
      <c r="H18" s="6"/>
      <c r="I18" s="6"/>
      <c r="J18" s="5"/>
      <c r="N18">
        <f t="shared" si="3"/>
        <v>0</v>
      </c>
    </row>
    <row r="19" spans="1:15" x14ac:dyDescent="0.25">
      <c r="A19" s="2" t="s">
        <v>70</v>
      </c>
      <c r="B19" s="3" t="s">
        <v>19</v>
      </c>
      <c r="C19" s="3" t="s">
        <v>12</v>
      </c>
      <c r="D19" s="3" t="s">
        <v>15</v>
      </c>
      <c r="E19" s="3">
        <f t="shared" si="1"/>
        <v>44</v>
      </c>
      <c r="F19" s="6"/>
      <c r="G19" s="6"/>
      <c r="H19" s="6"/>
      <c r="I19" s="6"/>
      <c r="J19" s="5" t="s">
        <v>80</v>
      </c>
      <c r="L19">
        <v>5.2083300000000001</v>
      </c>
      <c r="M19">
        <v>1.0429999999999999</v>
      </c>
      <c r="N19">
        <f>B18*B20*L19*M19</f>
        <v>43.458305519999996</v>
      </c>
      <c r="O19">
        <f t="shared" si="2"/>
        <v>44</v>
      </c>
    </row>
    <row r="20" spans="1:15" x14ac:dyDescent="0.25">
      <c r="A20" s="2"/>
      <c r="B20" s="3">
        <v>2</v>
      </c>
      <c r="C20" s="3" t="s">
        <v>73</v>
      </c>
      <c r="D20" s="3"/>
      <c r="E20" s="3"/>
      <c r="F20" s="6"/>
      <c r="G20" s="6"/>
      <c r="H20" s="6"/>
      <c r="I20" s="6"/>
      <c r="J20" s="5"/>
      <c r="N20">
        <f t="shared" si="3"/>
        <v>0</v>
      </c>
      <c r="O20">
        <f t="shared" si="2"/>
        <v>0</v>
      </c>
    </row>
    <row r="21" spans="1:15" x14ac:dyDescent="0.25">
      <c r="A21" s="2" t="s">
        <v>75</v>
      </c>
      <c r="B21" s="3">
        <v>10</v>
      </c>
      <c r="C21" s="3" t="s">
        <v>77</v>
      </c>
      <c r="D21" s="3">
        <v>2</v>
      </c>
      <c r="E21" s="3">
        <f t="shared" si="1"/>
        <v>43</v>
      </c>
      <c r="F21" s="6" t="s">
        <v>81</v>
      </c>
      <c r="G21" s="6" t="s">
        <v>82</v>
      </c>
      <c r="H21" s="6" t="s">
        <v>83</v>
      </c>
      <c r="I21" s="6" t="s">
        <v>84</v>
      </c>
      <c r="J21" s="5"/>
      <c r="L21">
        <v>4.0833300000000001</v>
      </c>
      <c r="M21">
        <v>1.0429999999999999</v>
      </c>
      <c r="N21">
        <f t="shared" si="3"/>
        <v>42.589131899999998</v>
      </c>
      <c r="O21">
        <f t="shared" si="2"/>
        <v>43</v>
      </c>
    </row>
    <row r="22" spans="1:15" x14ac:dyDescent="0.25">
      <c r="A22" s="2" t="s">
        <v>69</v>
      </c>
      <c r="B22" s="3">
        <v>4</v>
      </c>
      <c r="C22" s="3" t="s">
        <v>78</v>
      </c>
      <c r="D22" s="3">
        <v>3</v>
      </c>
      <c r="E22" s="3">
        <f t="shared" si="1"/>
        <v>41</v>
      </c>
      <c r="F22" s="6" t="s">
        <v>18</v>
      </c>
      <c r="G22" s="6" t="s">
        <v>85</v>
      </c>
      <c r="H22" s="6" t="s">
        <v>73</v>
      </c>
      <c r="I22" s="6"/>
      <c r="J22" s="5"/>
      <c r="L22">
        <v>9.75</v>
      </c>
      <c r="M22">
        <v>1.0429999999999999</v>
      </c>
      <c r="N22">
        <f t="shared" si="3"/>
        <v>40.677</v>
      </c>
      <c r="O22">
        <f t="shared" si="2"/>
        <v>41</v>
      </c>
    </row>
    <row r="23" spans="1:15" x14ac:dyDescent="0.25">
      <c r="A23" s="2" t="s">
        <v>76</v>
      </c>
      <c r="B23" s="3">
        <v>2</v>
      </c>
      <c r="C23" s="3" t="s">
        <v>79</v>
      </c>
      <c r="D23" s="3">
        <v>4</v>
      </c>
      <c r="E23" s="3">
        <f t="shared" si="1"/>
        <v>4</v>
      </c>
      <c r="F23" s="6" t="s">
        <v>81</v>
      </c>
      <c r="G23" s="6" t="s">
        <v>82</v>
      </c>
      <c r="H23" s="6"/>
      <c r="I23" s="6"/>
      <c r="J23" s="5"/>
      <c r="L23">
        <v>1.6666700000000001</v>
      </c>
      <c r="M23">
        <v>1.0429999999999999</v>
      </c>
      <c r="N23">
        <f t="shared" si="3"/>
        <v>3.4766736200000001</v>
      </c>
      <c r="O23">
        <f t="shared" si="2"/>
        <v>4</v>
      </c>
    </row>
    <row r="24" spans="1:15" x14ac:dyDescent="0.25">
      <c r="A24" s="2"/>
      <c r="B24" s="3">
        <v>2</v>
      </c>
      <c r="C24" s="3" t="s">
        <v>51</v>
      </c>
      <c r="D24" s="3"/>
      <c r="E24" s="3"/>
      <c r="F24" s="6"/>
      <c r="G24" s="6"/>
      <c r="H24" s="6" t="s">
        <v>86</v>
      </c>
      <c r="I24" s="6"/>
      <c r="J24" s="5"/>
    </row>
    <row r="25" spans="1:15" x14ac:dyDescent="0.25">
      <c r="A25" s="2" t="s">
        <v>48</v>
      </c>
      <c r="B25" s="3" t="s">
        <v>19</v>
      </c>
      <c r="C25" s="3" t="s">
        <v>12</v>
      </c>
      <c r="D25" s="3">
        <v>6</v>
      </c>
      <c r="E25" s="3">
        <f t="shared" si="1"/>
        <v>157</v>
      </c>
      <c r="F25" s="6" t="s">
        <v>22</v>
      </c>
      <c r="G25" s="6" t="s">
        <v>22</v>
      </c>
      <c r="H25" s="6" t="s">
        <v>12</v>
      </c>
      <c r="I25" s="6"/>
      <c r="J25" s="5" t="s">
        <v>88</v>
      </c>
      <c r="L25">
        <v>13.04167</v>
      </c>
      <c r="M25">
        <v>1.502</v>
      </c>
      <c r="N25">
        <f>B24*B26*L25*M25</f>
        <v>156.70870672000001</v>
      </c>
      <c r="O25">
        <f t="shared" si="2"/>
        <v>157</v>
      </c>
    </row>
    <row r="26" spans="1:15" x14ac:dyDescent="0.25">
      <c r="A26" s="2"/>
      <c r="B26" s="3">
        <v>4</v>
      </c>
      <c r="C26" s="3" t="s">
        <v>52</v>
      </c>
      <c r="D26" s="3"/>
      <c r="E26" s="3"/>
      <c r="F26" s="6"/>
      <c r="G26" s="6"/>
      <c r="H26" s="6" t="s">
        <v>87</v>
      </c>
      <c r="I26" s="6"/>
      <c r="J26" s="5"/>
    </row>
    <row r="27" spans="1:15" x14ac:dyDescent="0.25">
      <c r="A27" s="2"/>
      <c r="B27" s="3">
        <v>4</v>
      </c>
      <c r="C27" s="3" t="s">
        <v>53</v>
      </c>
      <c r="D27" s="3"/>
      <c r="E27" s="3"/>
      <c r="F27" s="6"/>
      <c r="G27" s="6"/>
      <c r="H27" s="6"/>
      <c r="I27" s="6"/>
      <c r="J27" s="5"/>
    </row>
    <row r="28" spans="1:15" x14ac:dyDescent="0.25">
      <c r="A28" s="2" t="s">
        <v>49</v>
      </c>
      <c r="B28" s="3" t="s">
        <v>19</v>
      </c>
      <c r="C28" s="3" t="s">
        <v>12</v>
      </c>
      <c r="D28" s="3" t="s">
        <v>15</v>
      </c>
      <c r="E28" s="3">
        <f t="shared" si="1"/>
        <v>181</v>
      </c>
      <c r="F28" s="6"/>
      <c r="G28" s="6"/>
      <c r="H28" s="6"/>
      <c r="I28" s="6"/>
      <c r="J28" s="5" t="s">
        <v>89</v>
      </c>
      <c r="L28">
        <v>7.5</v>
      </c>
      <c r="M28">
        <v>1.502</v>
      </c>
      <c r="N28">
        <f>B27*B29*L28*M28</f>
        <v>180.24</v>
      </c>
      <c r="O28">
        <f t="shared" si="2"/>
        <v>181</v>
      </c>
    </row>
    <row r="29" spans="1:15" x14ac:dyDescent="0.25">
      <c r="A29" s="2"/>
      <c r="B29" s="3">
        <v>4</v>
      </c>
      <c r="C29" s="3" t="s">
        <v>54</v>
      </c>
      <c r="D29" s="3"/>
      <c r="E29" s="3"/>
      <c r="F29" s="6"/>
      <c r="G29" s="6"/>
      <c r="H29" s="6"/>
      <c r="I29" s="6"/>
      <c r="J29" s="5"/>
    </row>
    <row r="30" spans="1:15" x14ac:dyDescent="0.25">
      <c r="A30" s="2"/>
      <c r="B30" s="3">
        <v>1</v>
      </c>
      <c r="C30" s="3" t="s">
        <v>51</v>
      </c>
      <c r="D30" s="3"/>
      <c r="E30" s="3"/>
      <c r="F30" s="6"/>
      <c r="G30" s="6"/>
      <c r="H30" s="6" t="s">
        <v>90</v>
      </c>
      <c r="I30" s="6"/>
      <c r="J30" s="5"/>
    </row>
    <row r="31" spans="1:15" x14ac:dyDescent="0.25">
      <c r="A31" s="2" t="s">
        <v>50</v>
      </c>
      <c r="B31" s="3" t="s">
        <v>19</v>
      </c>
      <c r="C31" s="3" t="s">
        <v>12</v>
      </c>
      <c r="D31" s="3">
        <v>6</v>
      </c>
      <c r="E31" s="3">
        <f t="shared" si="1"/>
        <v>36</v>
      </c>
      <c r="F31" s="6" t="s">
        <v>22</v>
      </c>
      <c r="G31" s="6" t="s">
        <v>22</v>
      </c>
      <c r="H31" s="6" t="s">
        <v>12</v>
      </c>
      <c r="I31" s="6"/>
      <c r="J31" s="5" t="s">
        <v>92</v>
      </c>
      <c r="L31">
        <v>11.791667</v>
      </c>
      <c r="M31">
        <v>1.502</v>
      </c>
      <c r="N31">
        <f>B30*B32*L31*M31</f>
        <v>35.422167668</v>
      </c>
      <c r="O31">
        <f t="shared" si="2"/>
        <v>36</v>
      </c>
    </row>
    <row r="32" spans="1:15" x14ac:dyDescent="0.25">
      <c r="A32" s="2"/>
      <c r="B32" s="3">
        <v>2</v>
      </c>
      <c r="C32" s="3" t="s">
        <v>55</v>
      </c>
      <c r="D32" s="3"/>
      <c r="E32" s="3">
        <f t="shared" si="1"/>
        <v>12</v>
      </c>
      <c r="F32" s="6"/>
      <c r="G32" s="6"/>
      <c r="H32" s="6" t="s">
        <v>91</v>
      </c>
      <c r="I32" s="6"/>
      <c r="J32" s="5"/>
      <c r="L32">
        <v>5.6666800000000004</v>
      </c>
      <c r="M32">
        <v>1.0429999999999999</v>
      </c>
      <c r="N32">
        <f t="shared" si="3"/>
        <v>11.82069448</v>
      </c>
      <c r="O32">
        <f t="shared" si="2"/>
        <v>12</v>
      </c>
    </row>
    <row r="33" spans="1:15" x14ac:dyDescent="0.25">
      <c r="A33" s="2"/>
      <c r="B33" s="3">
        <v>2</v>
      </c>
      <c r="C33" s="3" t="s">
        <v>53</v>
      </c>
      <c r="D33" s="3"/>
      <c r="E33" s="3"/>
      <c r="F33" s="6"/>
      <c r="G33" s="6"/>
      <c r="H33" s="6"/>
      <c r="I33" s="6"/>
      <c r="J33" s="5"/>
      <c r="N33">
        <f t="shared" si="3"/>
        <v>0</v>
      </c>
      <c r="O33">
        <f t="shared" si="2"/>
        <v>0</v>
      </c>
    </row>
    <row r="34" spans="1:15" x14ac:dyDescent="0.25">
      <c r="A34" s="2" t="s">
        <v>56</v>
      </c>
      <c r="B34" s="3" t="s">
        <v>19</v>
      </c>
      <c r="C34" s="3" t="s">
        <v>12</v>
      </c>
      <c r="D34" s="3" t="s">
        <v>15</v>
      </c>
      <c r="E34" s="3">
        <f t="shared" si="1"/>
        <v>42</v>
      </c>
      <c r="F34" s="6"/>
      <c r="G34" s="6"/>
      <c r="H34" s="6"/>
      <c r="I34" s="6"/>
      <c r="J34" s="5" t="s">
        <v>93</v>
      </c>
      <c r="L34">
        <v>6.875</v>
      </c>
      <c r="M34">
        <v>1.502</v>
      </c>
      <c r="N34">
        <f>B33*B35*L34*M34</f>
        <v>41.305</v>
      </c>
      <c r="O34">
        <f t="shared" si="2"/>
        <v>42</v>
      </c>
    </row>
    <row r="35" spans="1:15" x14ac:dyDescent="0.25">
      <c r="A35" s="2"/>
      <c r="B35" s="3">
        <v>2</v>
      </c>
      <c r="C35" s="3" t="s">
        <v>57</v>
      </c>
      <c r="D35" s="3"/>
      <c r="E35" s="3"/>
      <c r="F35" s="6"/>
      <c r="G35" s="6"/>
      <c r="H35" s="6"/>
      <c r="I35" s="6"/>
      <c r="J35" s="5"/>
      <c r="L35">
        <v>6.1666699999999999</v>
      </c>
      <c r="M35">
        <v>1.0429999999999999</v>
      </c>
      <c r="N35">
        <f t="shared" si="3"/>
        <v>12.863673619999998</v>
      </c>
      <c r="O35">
        <f t="shared" si="2"/>
        <v>13</v>
      </c>
    </row>
    <row r="36" spans="1:15" x14ac:dyDescent="0.25">
      <c r="A36" s="2"/>
      <c r="B36" s="3"/>
      <c r="C36" s="3"/>
      <c r="D36" s="3"/>
      <c r="E36" s="3"/>
      <c r="F36" s="6"/>
      <c r="G36" s="6"/>
      <c r="H36" s="6"/>
      <c r="I36" s="6"/>
      <c r="J36" s="5"/>
      <c r="N36">
        <f t="shared" si="3"/>
        <v>0</v>
      </c>
    </row>
    <row r="37" spans="1:15" ht="15.75" thickBot="1" x14ac:dyDescent="0.3">
      <c r="A37" s="9" t="s">
        <v>95</v>
      </c>
      <c r="B37" s="10"/>
      <c r="C37" s="10"/>
      <c r="D37" s="10"/>
      <c r="E37" s="10"/>
      <c r="F37" s="10"/>
      <c r="G37" s="10"/>
      <c r="H37" s="10"/>
      <c r="I37" s="10"/>
      <c r="J37" s="11"/>
      <c r="N37" s="4"/>
      <c r="O37">
        <f>SUM(O4:O36)</f>
        <v>1462</v>
      </c>
    </row>
    <row r="39" spans="1:15" x14ac:dyDescent="0.25">
      <c r="J39" s="4"/>
    </row>
  </sheetData>
  <mergeCells count="8">
    <mergeCell ref="A37:J37"/>
    <mergeCell ref="A1:J1"/>
    <mergeCell ref="A2:A3"/>
    <mergeCell ref="B2:B3"/>
    <mergeCell ref="C2:C3"/>
    <mergeCell ref="D2:D3"/>
    <mergeCell ref="E2:E3"/>
    <mergeCell ref="F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Barnes, Adam</cp:lastModifiedBy>
  <dcterms:created xsi:type="dcterms:W3CDTF">2013-07-26T14:15:42Z</dcterms:created>
  <dcterms:modified xsi:type="dcterms:W3CDTF">2023-09-27T13:32:10Z</dcterms:modified>
</cp:coreProperties>
</file>